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Z:\SETOR CONTRATOS\TRANSPORTE DE BAGAGEM\PREGAO 02-2025 - BLOCOS A-F - SEI 09047.0000432025-90\PESQUISA DE PREÇO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4" i="1"/>
  <c r="E70" i="1"/>
  <c r="E77" i="1"/>
  <c r="E74" i="1"/>
  <c r="E71" i="1" l="1"/>
  <c r="E79" i="1" s="1"/>
</calcChain>
</file>

<file path=xl/sharedStrings.xml><?xml version="1.0" encoding="utf-8"?>
<sst xmlns="http://schemas.openxmlformats.org/spreadsheetml/2006/main" count="148" uniqueCount="142">
  <si>
    <t>Ministério das Relações Exteriores</t>
  </si>
  <si>
    <t>Bloco A - Mediterrâneo, África Ocidental e Oriente Médio</t>
  </si>
  <si>
    <t xml:space="preserve"> Cidade</t>
  </si>
  <si>
    <t>País</t>
  </si>
  <si>
    <r>
      <t>Volume máximo estimado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</si>
  <si>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Abidjã</t>
  </si>
  <si>
    <t>Costa do Marfim</t>
  </si>
  <si>
    <t>Abu Dhabi</t>
  </si>
  <si>
    <t>Abuja</t>
  </si>
  <si>
    <t>Nigéria</t>
  </si>
  <si>
    <t>Acra</t>
  </si>
  <si>
    <t>Gana</t>
  </si>
  <si>
    <t>Amã</t>
  </si>
  <si>
    <t>Jordânia</t>
  </si>
  <si>
    <t>Ancara</t>
  </si>
  <si>
    <t>Turquia</t>
  </si>
  <si>
    <t>Argel</t>
  </si>
  <si>
    <t>Argélia</t>
  </si>
  <si>
    <t>Atenas</t>
  </si>
  <si>
    <t>Grécia</t>
  </si>
  <si>
    <t>Bagdá</t>
  </si>
  <si>
    <t>Iraque</t>
  </si>
  <si>
    <t>Baku</t>
  </si>
  <si>
    <t>Azerbaijão</t>
  </si>
  <si>
    <t>Bamako</t>
  </si>
  <si>
    <t>Malí</t>
  </si>
  <si>
    <t>Barcelona</t>
  </si>
  <si>
    <t>Espanha</t>
  </si>
  <si>
    <t>Beirute</t>
  </si>
  <si>
    <t>Líbano</t>
  </si>
  <si>
    <t>Belgrado</t>
  </si>
  <si>
    <t>Servia</t>
  </si>
  <si>
    <t>Bissau</t>
  </si>
  <si>
    <t>Guiné-Bissau</t>
  </si>
  <si>
    <t>Brazzaville</t>
  </si>
  <si>
    <t>República do Congo</t>
  </si>
  <si>
    <t>Bucareste</t>
  </si>
  <si>
    <t>Romênia</t>
  </si>
  <si>
    <t>Budapeste</t>
  </si>
  <si>
    <t>Hungria</t>
  </si>
  <si>
    <t>Bujumbura</t>
  </si>
  <si>
    <t>Burundi</t>
  </si>
  <si>
    <t>Cabul</t>
  </si>
  <si>
    <t>Afeganistão</t>
  </si>
  <si>
    <t>Cairo</t>
  </si>
  <si>
    <t>Egito</t>
  </si>
  <si>
    <t>Conacri</t>
  </si>
  <si>
    <t>República da Guiné</t>
  </si>
  <si>
    <t>Cotonou</t>
  </si>
  <si>
    <t>Benin</t>
  </si>
  <si>
    <t>Dacar</t>
  </si>
  <si>
    <t>Senegal</t>
  </si>
  <si>
    <t>Damasco</t>
  </si>
  <si>
    <t>Síria</t>
  </si>
  <si>
    <t>Doha</t>
  </si>
  <si>
    <t>Catar</t>
  </si>
  <si>
    <t>Freetown</t>
  </si>
  <si>
    <t>Serra Leoa</t>
  </si>
  <si>
    <t>Iaundê</t>
  </si>
  <si>
    <t>Camarões</t>
  </si>
  <si>
    <t>Ierevan</t>
  </si>
  <si>
    <t>Armênia</t>
  </si>
  <si>
    <t>Islamabad</t>
  </si>
  <si>
    <t>Paquistão</t>
  </si>
  <si>
    <t>Istambul</t>
  </si>
  <si>
    <t>Kampala</t>
  </si>
  <si>
    <t>Uganda</t>
  </si>
  <si>
    <t>Kiev</t>
  </si>
  <si>
    <t>Ucrânia</t>
  </si>
  <si>
    <t>Kinshasa</t>
  </si>
  <si>
    <t>Kuaite</t>
  </si>
  <si>
    <t>Lagos</t>
  </si>
  <si>
    <t>Libreville</t>
  </si>
  <si>
    <t>Gabão</t>
  </si>
  <si>
    <t>Lilongue</t>
  </si>
  <si>
    <t>Malawi</t>
  </si>
  <si>
    <t>Lomé</t>
  </si>
  <si>
    <t>Togo</t>
  </si>
  <si>
    <t>Luanda</t>
  </si>
  <si>
    <t>Angola</t>
  </si>
  <si>
    <t>Lusaca</t>
  </si>
  <si>
    <t>Zambia</t>
  </si>
  <si>
    <t>Madri</t>
  </si>
  <si>
    <t>Malabo</t>
  </si>
  <si>
    <t>Mascate</t>
  </si>
  <si>
    <t>Omã</t>
  </si>
  <si>
    <t>Milão</t>
  </si>
  <si>
    <t>Itália</t>
  </si>
  <si>
    <t>Monróvia</t>
  </si>
  <si>
    <t>Libéria</t>
  </si>
  <si>
    <t>Nicósia</t>
  </si>
  <si>
    <t>Chipre</t>
  </si>
  <si>
    <t>Nouakchott</t>
  </si>
  <si>
    <t>Mauritânia</t>
  </si>
  <si>
    <t>Praia</t>
  </si>
  <si>
    <t>Cabo Verde</t>
  </si>
  <si>
    <t>Rabat</t>
  </si>
  <si>
    <t>Marrocos</t>
  </si>
  <si>
    <t>Ramalá</t>
  </si>
  <si>
    <t>Palestina</t>
  </si>
  <si>
    <t>Riade</t>
  </si>
  <si>
    <t>Arábia Saudita</t>
  </si>
  <si>
    <t>Roma</t>
  </si>
  <si>
    <t>São Tomé</t>
  </si>
  <si>
    <t>São Tomé e Príncipe</t>
  </si>
  <si>
    <t>Sarajevo</t>
  </si>
  <si>
    <t>Bósnia e Herzegovina</t>
  </si>
  <si>
    <t>Sofia</t>
  </si>
  <si>
    <t>Bulgária</t>
  </si>
  <si>
    <t>Tbilisi</t>
  </si>
  <si>
    <t>Georgia</t>
  </si>
  <si>
    <t>Teerã</t>
  </si>
  <si>
    <t>Irã</t>
  </si>
  <si>
    <t>Tel Aviv</t>
  </si>
  <si>
    <t>Israel</t>
  </si>
  <si>
    <t>Tirana</t>
  </si>
  <si>
    <t>Albânia</t>
  </si>
  <si>
    <t>Trípoli</t>
  </si>
  <si>
    <t>Líbia</t>
  </si>
  <si>
    <t>Tunis</t>
  </si>
  <si>
    <t>Tunísia</t>
  </si>
  <si>
    <t>Uagadugu</t>
  </si>
  <si>
    <t>Burkina Faso</t>
  </si>
  <si>
    <t>Vaticano</t>
  </si>
  <si>
    <t>Windhoek</t>
  </si>
  <si>
    <t>Namíbia</t>
  </si>
  <si>
    <r>
      <t>Volume total estimado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</si>
  <si>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Parcela de transporte de bagagem (R$)</t>
  </si>
  <si>
    <t>Alíquota do seguro (%)</t>
  </si>
  <si>
    <t>Parcela de seguro (R$)</t>
  </si>
  <si>
    <t>Preço unitário do transporte de automóvel</t>
  </si>
  <si>
    <t>Quantitativo estimado de veículos</t>
  </si>
  <si>
    <t>Parcela de transporte de automóveis (R$)</t>
  </si>
  <si>
    <t>PREÇO TOTAL (Transporte bagagem + Transporte automóvel + Seguro) (R$):</t>
  </si>
  <si>
    <t>Preço por cidade (R$)</t>
  </si>
  <si>
    <t>Valor de cobertura estimado</t>
  </si>
  <si>
    <t>Preço unitário 
(R$/m³)</t>
  </si>
  <si>
    <t>Emirados Árabes 
Unidos</t>
  </si>
  <si>
    <t>República Democrática 
do Congo</t>
  </si>
  <si>
    <t>República da Guiné 
Equatorial</t>
  </si>
  <si>
    <t>Kigali</t>
  </si>
  <si>
    <t>Ruanda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</si>
</sst>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2" fontId="5" fillId="0" borderId="10" xfId="0" applyNumberFormat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44" fontId="2" fillId="2" borderId="7" xfId="1" applyFont="1" applyFill="1" applyBorder="1" applyAlignment="1">
      <alignment horizontal="center" vertical="center" wrapText="1"/>
    </xf>
    <xf numFmtId="44" fontId="2" fillId="2" borderId="12" xfId="1" applyFont="1" applyFill="1" applyBorder="1" applyAlignment="1">
      <alignment horizontal="center" vertical="center" wrapText="1"/>
    </xf>
    <xf numFmtId="44" fontId="2" fillId="4" borderId="8" xfId="1" applyFont="1" applyFill="1" applyBorder="1" applyAlignment="1">
      <alignment horizontal="center" vertical="center" wrapText="1"/>
    </xf>
    <xf numFmtId="44" fontId="0" fillId="0" borderId="8" xfId="1" applyFont="1" applyBorder="1" applyAlignment="1">
      <alignment horizontal="center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5" fillId="0" borderId="2" xfId="1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 wrapText="1"/>
    </xf>
    <xf numFmtId="4" fontId="0" fillId="2" borderId="7" xfId="1" applyNumberFormat="1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vertical="center" wrapText="1"/>
    </xf>
    <xf numFmtId="44" fontId="2" fillId="4" borderId="12" xfId="1" applyFont="1" applyFill="1" applyBorder="1" applyAlignment="1">
      <alignment horizontal="center" vertical="center" wrapText="1"/>
    </xf>
    <xf numFmtId="44" fontId="5" fillId="0" borderId="8" xfId="1" applyFont="1" applyFill="1" applyBorder="1" applyAlignment="1">
      <alignment horizontal="center" vertical="center" wrapText="1"/>
    </xf>
    <xf numFmtId="44" fontId="5" fillId="5" borderId="11" xfId="0" applyNumberFormat="1" applyFont="1" applyFill="1" applyBorder="1" applyAlignment="1" applyProtection="1">
      <alignment horizontal="center" vertical="center" wrapText="1"/>
      <protection locked="0"/>
    </xf>
    <xf numFmtId="44" fontId="5" fillId="5" borderId="13" xfId="0" applyNumberFormat="1" applyFont="1" applyFill="1" applyBorder="1" applyAlignment="1" applyProtection="1">
      <alignment horizontal="center" vertical="center" wrapText="1"/>
      <protection locked="0"/>
    </xf>
    <xf numFmtId="44" fontId="5" fillId="5" borderId="14" xfId="0" applyNumberFormat="1" applyFont="1" applyFill="1" applyBorder="1" applyAlignment="1" applyProtection="1">
      <alignment horizontal="center" vertical="center" wrapText="1"/>
      <protection locked="0"/>
    </xf>
    <xf numFmtId="44" fontId="5" fillId="5" borderId="16" xfId="1" applyFont="1" applyFill="1" applyBorder="1" applyAlignment="1" applyProtection="1">
      <alignment horizontal="center" vertical="center" wrapText="1"/>
      <protection locked="0"/>
    </xf>
    <xf numFmtId="10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zoomScale="90" zoomScaleNormal="90" zoomScaleSheetLayoutView="130" workbookViewId="0">
      <selection activeCell="E76" sqref="E76"/>
    </sheetView>
  </sheetViews>
  <sheetFormatPr defaultRowHeight="15" x14ac:dyDescent="0.25"/>
  <cols>
    <col min="1" max="1" width="20.7109375" style="3" customWidth="1"/>
    <col min="2" max="2" width="18.28515625" style="3" customWidth="1"/>
    <col min="3" max="3" width="15.42578125" style="3" customWidth="1"/>
    <col min="4" max="4" width="25.85546875" style="3" customWidth="1"/>
    <col min="5" max="5" width="30.7109375" style="17" customWidth="1"/>
  </cols>
  <sheetData>
    <row r="1" spans="1:5" x14ac:dyDescent="0.25">
      <c r="A1" s="35" t="s">
        <v>0</v>
      </c>
      <c r="B1" s="36"/>
      <c r="C1" s="36"/>
      <c r="D1" s="36"/>
      <c r="E1" s="37"/>
    </row>
    <row r="2" spans="1:5" x14ac:dyDescent="0.25">
      <c r="A2" s="38" t="s">
        <v>1</v>
      </c>
      <c r="B2" s="39"/>
      <c r="C2" s="39"/>
      <c r="D2" s="39"/>
      <c r="E2" s="40"/>
    </row>
    <row r="3" spans="1:5" ht="40.5" thickBot="1" x14ac:dyDescent="0.3">
      <c r="A3" s="8" t="s">
        <v>2</v>
      </c>
      <c r="B3" s="8" t="s">
        <v>3</v>
      </c>
      <c r="C3" s="8" t="s">
        <v>4</v>
      </c>
      <c r="D3" s="9" t="s">
        <v>136</v>
      </c>
      <c r="E3" s="13" t="s">
        <v>134</v>
      </c>
    </row>
    <row r="4" spans="1:5" x14ac:dyDescent="0.25">
      <c r="A4" s="7" t="s">
        <v>5</v>
      </c>
      <c r="B4" s="7" t="s">
        <v>6</v>
      </c>
      <c r="C4" s="1">
        <v>166.48</v>
      </c>
      <c r="D4" s="22"/>
      <c r="E4" s="14">
        <f t="shared" ref="E4:E35" si="0">C4*D4</f>
        <v>0</v>
      </c>
    </row>
    <row r="5" spans="1:5" ht="25.5" x14ac:dyDescent="0.25">
      <c r="A5" s="7" t="s">
        <v>7</v>
      </c>
      <c r="B5" s="7" t="s">
        <v>137</v>
      </c>
      <c r="C5" s="1">
        <v>139.44</v>
      </c>
      <c r="D5" s="23"/>
      <c r="E5" s="14">
        <f t="shared" si="0"/>
        <v>0</v>
      </c>
    </row>
    <row r="6" spans="1:5" x14ac:dyDescent="0.25">
      <c r="A6" s="7" t="s">
        <v>8</v>
      </c>
      <c r="B6" s="7" t="s">
        <v>9</v>
      </c>
      <c r="C6" s="1">
        <v>163.97</v>
      </c>
      <c r="D6" s="23"/>
      <c r="E6" s="14">
        <f t="shared" si="0"/>
        <v>0</v>
      </c>
    </row>
    <row r="7" spans="1:5" x14ac:dyDescent="0.25">
      <c r="A7" s="7" t="s">
        <v>10</v>
      </c>
      <c r="B7" s="7" t="s">
        <v>11</v>
      </c>
      <c r="C7" s="1">
        <v>110</v>
      </c>
      <c r="D7" s="23"/>
      <c r="E7" s="14">
        <f t="shared" si="0"/>
        <v>0</v>
      </c>
    </row>
    <row r="8" spans="1:5" x14ac:dyDescent="0.25">
      <c r="A8" s="7" t="s">
        <v>12</v>
      </c>
      <c r="B8" s="7" t="s">
        <v>13</v>
      </c>
      <c r="C8" s="1">
        <v>121.24</v>
      </c>
      <c r="D8" s="23"/>
      <c r="E8" s="14">
        <f t="shared" si="0"/>
        <v>0</v>
      </c>
    </row>
    <row r="9" spans="1:5" x14ac:dyDescent="0.25">
      <c r="A9" s="7" t="s">
        <v>14</v>
      </c>
      <c r="B9" s="7" t="s">
        <v>15</v>
      </c>
      <c r="C9" s="1">
        <v>126.44</v>
      </c>
      <c r="D9" s="23"/>
      <c r="E9" s="14">
        <f t="shared" si="0"/>
        <v>0</v>
      </c>
    </row>
    <row r="10" spans="1:5" x14ac:dyDescent="0.25">
      <c r="A10" s="7" t="s">
        <v>16</v>
      </c>
      <c r="B10" s="7" t="s">
        <v>17</v>
      </c>
      <c r="C10" s="1">
        <v>279.48</v>
      </c>
      <c r="D10" s="23"/>
      <c r="E10" s="14">
        <f t="shared" si="0"/>
        <v>0</v>
      </c>
    </row>
    <row r="11" spans="1:5" x14ac:dyDescent="0.25">
      <c r="A11" s="7" t="s">
        <v>18</v>
      </c>
      <c r="B11" s="7" t="s">
        <v>19</v>
      </c>
      <c r="C11" s="1">
        <v>350.98</v>
      </c>
      <c r="D11" s="23"/>
      <c r="E11" s="14">
        <f t="shared" si="0"/>
        <v>0</v>
      </c>
    </row>
    <row r="12" spans="1:5" x14ac:dyDescent="0.25">
      <c r="A12" s="7" t="s">
        <v>20</v>
      </c>
      <c r="B12" s="7" t="s">
        <v>21</v>
      </c>
      <c r="C12" s="1">
        <v>110.5</v>
      </c>
      <c r="D12" s="23"/>
      <c r="E12" s="14">
        <f t="shared" si="0"/>
        <v>0</v>
      </c>
    </row>
    <row r="13" spans="1:5" x14ac:dyDescent="0.25">
      <c r="A13" s="7" t="s">
        <v>22</v>
      </c>
      <c r="B13" s="7" t="s">
        <v>23</v>
      </c>
      <c r="C13" s="1">
        <v>110</v>
      </c>
      <c r="D13" s="23"/>
      <c r="E13" s="14">
        <f t="shared" si="0"/>
        <v>0</v>
      </c>
    </row>
    <row r="14" spans="1:5" x14ac:dyDescent="0.25">
      <c r="A14" s="7" t="s">
        <v>24</v>
      </c>
      <c r="B14" s="7" t="s">
        <v>25</v>
      </c>
      <c r="C14" s="1">
        <v>110.24</v>
      </c>
      <c r="D14" s="23"/>
      <c r="E14" s="14">
        <f t="shared" si="0"/>
        <v>0</v>
      </c>
    </row>
    <row r="15" spans="1:5" x14ac:dyDescent="0.25">
      <c r="A15" s="7" t="s">
        <v>26</v>
      </c>
      <c r="B15" s="7" t="s">
        <v>27</v>
      </c>
      <c r="C15" s="1">
        <v>250.42</v>
      </c>
      <c r="D15" s="23"/>
      <c r="E15" s="14">
        <f t="shared" si="0"/>
        <v>0</v>
      </c>
    </row>
    <row r="16" spans="1:5" x14ac:dyDescent="0.25">
      <c r="A16" s="7" t="s">
        <v>28</v>
      </c>
      <c r="B16" s="7" t="s">
        <v>29</v>
      </c>
      <c r="C16" s="1">
        <v>150.88999999999999</v>
      </c>
      <c r="D16" s="23"/>
      <c r="E16" s="14">
        <f t="shared" si="0"/>
        <v>0</v>
      </c>
    </row>
    <row r="17" spans="1:5" x14ac:dyDescent="0.25">
      <c r="A17" s="7" t="s">
        <v>30</v>
      </c>
      <c r="B17" s="7" t="s">
        <v>31</v>
      </c>
      <c r="C17" s="1">
        <v>130.56</v>
      </c>
      <c r="D17" s="23"/>
      <c r="E17" s="14">
        <f t="shared" si="0"/>
        <v>0</v>
      </c>
    </row>
    <row r="18" spans="1:5" x14ac:dyDescent="0.25">
      <c r="A18" s="7" t="s">
        <v>32</v>
      </c>
      <c r="B18" s="7" t="s">
        <v>33</v>
      </c>
      <c r="C18" s="1">
        <v>160.4</v>
      </c>
      <c r="D18" s="23"/>
      <c r="E18" s="14">
        <f t="shared" si="0"/>
        <v>0</v>
      </c>
    </row>
    <row r="19" spans="1:5" x14ac:dyDescent="0.25">
      <c r="A19" s="7" t="s">
        <v>34</v>
      </c>
      <c r="B19" s="7" t="s">
        <v>35</v>
      </c>
      <c r="C19" s="1">
        <v>110.06</v>
      </c>
      <c r="D19" s="23"/>
      <c r="E19" s="14">
        <f t="shared" si="0"/>
        <v>0</v>
      </c>
    </row>
    <row r="20" spans="1:5" x14ac:dyDescent="0.25">
      <c r="A20" s="7" t="s">
        <v>36</v>
      </c>
      <c r="B20" s="7" t="s">
        <v>37</v>
      </c>
      <c r="C20" s="1">
        <v>155.78749999999999</v>
      </c>
      <c r="D20" s="23"/>
      <c r="E20" s="14">
        <f t="shared" si="0"/>
        <v>0</v>
      </c>
    </row>
    <row r="21" spans="1:5" x14ac:dyDescent="0.25">
      <c r="A21" s="7" t="s">
        <v>38</v>
      </c>
      <c r="B21" s="7" t="s">
        <v>39</v>
      </c>
      <c r="C21" s="1">
        <v>230.46</v>
      </c>
      <c r="D21" s="23"/>
      <c r="E21" s="14">
        <f t="shared" si="0"/>
        <v>0</v>
      </c>
    </row>
    <row r="22" spans="1:5" x14ac:dyDescent="0.25">
      <c r="A22" s="7" t="s">
        <v>40</v>
      </c>
      <c r="B22" s="7" t="s">
        <v>41</v>
      </c>
      <c r="C22" s="1">
        <v>110</v>
      </c>
      <c r="D22" s="23"/>
      <c r="E22" s="14">
        <f t="shared" si="0"/>
        <v>0</v>
      </c>
    </row>
    <row r="23" spans="1:5" x14ac:dyDescent="0.25">
      <c r="A23" s="7" t="s">
        <v>42</v>
      </c>
      <c r="B23" s="7" t="s">
        <v>43</v>
      </c>
      <c r="C23" s="1">
        <v>110</v>
      </c>
      <c r="D23" s="23"/>
      <c r="E23" s="14">
        <f t="shared" si="0"/>
        <v>0</v>
      </c>
    </row>
    <row r="24" spans="1:5" x14ac:dyDescent="0.25">
      <c r="A24" s="7" t="s">
        <v>44</v>
      </c>
      <c r="B24" s="7" t="s">
        <v>45</v>
      </c>
      <c r="C24" s="1">
        <v>250.73</v>
      </c>
      <c r="D24" s="23"/>
      <c r="E24" s="14">
        <f t="shared" si="0"/>
        <v>0</v>
      </c>
    </row>
    <row r="25" spans="1:5" x14ac:dyDescent="0.25">
      <c r="A25" s="7" t="s">
        <v>46</v>
      </c>
      <c r="B25" s="7" t="s">
        <v>47</v>
      </c>
      <c r="C25" s="1">
        <v>110.55</v>
      </c>
      <c r="D25" s="23"/>
      <c r="E25" s="14">
        <f t="shared" si="0"/>
        <v>0</v>
      </c>
    </row>
    <row r="26" spans="1:5" x14ac:dyDescent="0.25">
      <c r="A26" s="7" t="s">
        <v>48</v>
      </c>
      <c r="B26" s="7" t="s">
        <v>49</v>
      </c>
      <c r="C26" s="1">
        <v>110</v>
      </c>
      <c r="D26" s="23"/>
      <c r="E26" s="14">
        <f t="shared" si="0"/>
        <v>0</v>
      </c>
    </row>
    <row r="27" spans="1:5" x14ac:dyDescent="0.25">
      <c r="A27" s="7" t="s">
        <v>50</v>
      </c>
      <c r="B27" s="7" t="s">
        <v>51</v>
      </c>
      <c r="C27" s="1">
        <v>130.79</v>
      </c>
      <c r="D27" s="23"/>
      <c r="E27" s="14">
        <f t="shared" si="0"/>
        <v>0</v>
      </c>
    </row>
    <row r="28" spans="1:5" x14ac:dyDescent="0.25">
      <c r="A28" s="7" t="s">
        <v>52</v>
      </c>
      <c r="B28" s="7" t="s">
        <v>53</v>
      </c>
      <c r="C28" s="1">
        <v>180.62</v>
      </c>
      <c r="D28" s="23"/>
      <c r="E28" s="14">
        <f t="shared" si="0"/>
        <v>0</v>
      </c>
    </row>
    <row r="29" spans="1:5" x14ac:dyDescent="0.25">
      <c r="A29" s="7" t="s">
        <v>54</v>
      </c>
      <c r="B29" s="7" t="s">
        <v>55</v>
      </c>
      <c r="C29" s="1">
        <v>130.41999999999999</v>
      </c>
      <c r="D29" s="23"/>
      <c r="E29" s="14">
        <f t="shared" si="0"/>
        <v>0</v>
      </c>
    </row>
    <row r="30" spans="1:5" x14ac:dyDescent="0.25">
      <c r="A30" s="7" t="s">
        <v>56</v>
      </c>
      <c r="B30" s="7" t="s">
        <v>57</v>
      </c>
      <c r="C30" s="1">
        <v>110.33</v>
      </c>
      <c r="D30" s="23"/>
      <c r="E30" s="14">
        <f t="shared" si="0"/>
        <v>0</v>
      </c>
    </row>
    <row r="31" spans="1:5" x14ac:dyDescent="0.25">
      <c r="A31" s="7" t="s">
        <v>58</v>
      </c>
      <c r="B31" s="7" t="s">
        <v>59</v>
      </c>
      <c r="C31" s="1">
        <v>180.09</v>
      </c>
      <c r="D31" s="23"/>
      <c r="E31" s="14">
        <f t="shared" si="0"/>
        <v>0</v>
      </c>
    </row>
    <row r="32" spans="1:5" x14ac:dyDescent="0.25">
      <c r="A32" s="7" t="s">
        <v>60</v>
      </c>
      <c r="B32" s="7" t="s">
        <v>61</v>
      </c>
      <c r="C32" s="1">
        <v>130.69</v>
      </c>
      <c r="D32" s="23"/>
      <c r="E32" s="14">
        <f t="shared" si="0"/>
        <v>0</v>
      </c>
    </row>
    <row r="33" spans="1:5" x14ac:dyDescent="0.25">
      <c r="A33" s="7" t="s">
        <v>62</v>
      </c>
      <c r="B33" s="7" t="s">
        <v>63</v>
      </c>
      <c r="C33" s="1">
        <v>130.72999999999999</v>
      </c>
      <c r="D33" s="23"/>
      <c r="E33" s="14">
        <f t="shared" si="0"/>
        <v>0</v>
      </c>
    </row>
    <row r="34" spans="1:5" x14ac:dyDescent="0.25">
      <c r="A34" s="7" t="s">
        <v>64</v>
      </c>
      <c r="B34" s="7" t="s">
        <v>15</v>
      </c>
      <c r="C34" s="1">
        <v>200</v>
      </c>
      <c r="D34" s="23"/>
      <c r="E34" s="14">
        <f t="shared" si="0"/>
        <v>0</v>
      </c>
    </row>
    <row r="35" spans="1:5" x14ac:dyDescent="0.25">
      <c r="A35" s="7" t="s">
        <v>65</v>
      </c>
      <c r="B35" s="7" t="s">
        <v>66</v>
      </c>
      <c r="C35" s="1">
        <v>110.18</v>
      </c>
      <c r="D35" s="23"/>
      <c r="E35" s="14">
        <f t="shared" si="0"/>
        <v>0</v>
      </c>
    </row>
    <row r="36" spans="1:5" x14ac:dyDescent="0.25">
      <c r="A36" s="7" t="s">
        <v>67</v>
      </c>
      <c r="B36" s="7" t="s">
        <v>68</v>
      </c>
      <c r="C36" s="1">
        <v>180.16</v>
      </c>
      <c r="D36" s="23"/>
      <c r="E36" s="14">
        <f t="shared" ref="E36:E68" si="1">C36*D36</f>
        <v>0</v>
      </c>
    </row>
    <row r="37" spans="1:5" x14ac:dyDescent="0.25">
      <c r="A37" s="7" t="s">
        <v>140</v>
      </c>
      <c r="B37" s="7" t="s">
        <v>141</v>
      </c>
      <c r="C37" s="1">
        <v>208</v>
      </c>
      <c r="D37" s="23"/>
      <c r="E37" s="14">
        <f t="shared" si="1"/>
        <v>0</v>
      </c>
    </row>
    <row r="38" spans="1:5" ht="38.25" x14ac:dyDescent="0.25">
      <c r="A38" s="7" t="s">
        <v>69</v>
      </c>
      <c r="B38" s="7" t="s">
        <v>138</v>
      </c>
      <c r="C38" s="1">
        <v>180.01</v>
      </c>
      <c r="D38" s="23"/>
      <c r="E38" s="14">
        <f t="shared" si="1"/>
        <v>0</v>
      </c>
    </row>
    <row r="39" spans="1:5" x14ac:dyDescent="0.25">
      <c r="A39" s="7" t="s">
        <v>70</v>
      </c>
      <c r="B39" s="7" t="s">
        <v>70</v>
      </c>
      <c r="C39" s="1">
        <v>150.80000000000001</v>
      </c>
      <c r="D39" s="23"/>
      <c r="E39" s="14">
        <f t="shared" si="1"/>
        <v>0</v>
      </c>
    </row>
    <row r="40" spans="1:5" x14ac:dyDescent="0.25">
      <c r="A40" s="7" t="s">
        <v>71</v>
      </c>
      <c r="B40" s="7" t="s">
        <v>9</v>
      </c>
      <c r="C40" s="1">
        <v>130.38</v>
      </c>
      <c r="D40" s="23"/>
      <c r="E40" s="14">
        <f t="shared" si="1"/>
        <v>0</v>
      </c>
    </row>
    <row r="41" spans="1:5" x14ac:dyDescent="0.25">
      <c r="A41" s="7" t="s">
        <v>72</v>
      </c>
      <c r="B41" s="7" t="s">
        <v>73</v>
      </c>
      <c r="C41" s="1">
        <v>110.93</v>
      </c>
      <c r="D41" s="23"/>
      <c r="E41" s="14">
        <f t="shared" si="1"/>
        <v>0</v>
      </c>
    </row>
    <row r="42" spans="1:5" x14ac:dyDescent="0.25">
      <c r="A42" s="7" t="s">
        <v>74</v>
      </c>
      <c r="B42" s="7" t="s">
        <v>75</v>
      </c>
      <c r="C42" s="1">
        <v>110</v>
      </c>
      <c r="D42" s="23"/>
      <c r="E42" s="14">
        <f t="shared" si="1"/>
        <v>0</v>
      </c>
    </row>
    <row r="43" spans="1:5" x14ac:dyDescent="0.25">
      <c r="A43" s="7" t="s">
        <v>76</v>
      </c>
      <c r="B43" s="7" t="s">
        <v>77</v>
      </c>
      <c r="C43" s="1">
        <v>110.12</v>
      </c>
      <c r="D43" s="23"/>
      <c r="E43" s="14">
        <f t="shared" si="1"/>
        <v>0</v>
      </c>
    </row>
    <row r="44" spans="1:5" x14ac:dyDescent="0.25">
      <c r="A44" s="7" t="s">
        <v>78</v>
      </c>
      <c r="B44" s="7" t="s">
        <v>79</v>
      </c>
      <c r="C44" s="1">
        <v>250.25</v>
      </c>
      <c r="D44" s="23"/>
      <c r="E44" s="14">
        <f t="shared" si="1"/>
        <v>0</v>
      </c>
    </row>
    <row r="45" spans="1:5" x14ac:dyDescent="0.25">
      <c r="A45" s="7" t="s">
        <v>80</v>
      </c>
      <c r="B45" s="7" t="s">
        <v>81</v>
      </c>
      <c r="C45" s="1">
        <v>136.43</v>
      </c>
      <c r="D45" s="23"/>
      <c r="E45" s="14">
        <f t="shared" si="1"/>
        <v>0</v>
      </c>
    </row>
    <row r="46" spans="1:5" x14ac:dyDescent="0.25">
      <c r="A46" s="7" t="s">
        <v>82</v>
      </c>
      <c r="B46" s="7" t="s">
        <v>27</v>
      </c>
      <c r="C46" s="1">
        <v>400.9</v>
      </c>
      <c r="D46" s="23"/>
      <c r="E46" s="14">
        <f t="shared" si="1"/>
        <v>0</v>
      </c>
    </row>
    <row r="47" spans="1:5" ht="25.5" x14ac:dyDescent="0.25">
      <c r="A47" s="7" t="s">
        <v>83</v>
      </c>
      <c r="B47" s="7" t="s">
        <v>139</v>
      </c>
      <c r="C47" s="1">
        <v>110.35</v>
      </c>
      <c r="D47" s="23"/>
      <c r="E47" s="14">
        <f t="shared" si="1"/>
        <v>0</v>
      </c>
    </row>
    <row r="48" spans="1:5" x14ac:dyDescent="0.25">
      <c r="A48" s="7" t="s">
        <v>84</v>
      </c>
      <c r="B48" s="7" t="s">
        <v>85</v>
      </c>
      <c r="C48" s="1">
        <v>250.35</v>
      </c>
      <c r="D48" s="23"/>
      <c r="E48" s="14">
        <f t="shared" si="1"/>
        <v>0</v>
      </c>
    </row>
    <row r="49" spans="1:5" x14ac:dyDescent="0.25">
      <c r="A49" s="7" t="s">
        <v>86</v>
      </c>
      <c r="B49" s="7" t="s">
        <v>87</v>
      </c>
      <c r="C49" s="1">
        <v>190.32</v>
      </c>
      <c r="D49" s="23"/>
      <c r="E49" s="14">
        <f t="shared" si="1"/>
        <v>0</v>
      </c>
    </row>
    <row r="50" spans="1:5" x14ac:dyDescent="0.25">
      <c r="A50" s="7" t="s">
        <v>88</v>
      </c>
      <c r="B50" s="7" t="s">
        <v>89</v>
      </c>
      <c r="C50" s="1">
        <v>110.18</v>
      </c>
      <c r="D50" s="23"/>
      <c r="E50" s="14">
        <f t="shared" si="1"/>
        <v>0</v>
      </c>
    </row>
    <row r="51" spans="1:5" x14ac:dyDescent="0.25">
      <c r="A51" s="7" t="s">
        <v>90</v>
      </c>
      <c r="B51" s="7" t="s">
        <v>91</v>
      </c>
      <c r="C51" s="1">
        <v>110</v>
      </c>
      <c r="D51" s="23"/>
      <c r="E51" s="14">
        <f t="shared" si="1"/>
        <v>0</v>
      </c>
    </row>
    <row r="52" spans="1:5" x14ac:dyDescent="0.25">
      <c r="A52" s="7" t="s">
        <v>92</v>
      </c>
      <c r="B52" s="7" t="s">
        <v>93</v>
      </c>
      <c r="C52" s="1">
        <v>161.49</v>
      </c>
      <c r="D52" s="23"/>
      <c r="E52" s="14">
        <f t="shared" si="1"/>
        <v>0</v>
      </c>
    </row>
    <row r="53" spans="1:5" x14ac:dyDescent="0.25">
      <c r="A53" s="7" t="s">
        <v>94</v>
      </c>
      <c r="B53" s="7" t="s">
        <v>95</v>
      </c>
      <c r="C53" s="1">
        <v>200.3</v>
      </c>
      <c r="D53" s="23"/>
      <c r="E53" s="14">
        <f t="shared" si="1"/>
        <v>0</v>
      </c>
    </row>
    <row r="54" spans="1:5" x14ac:dyDescent="0.25">
      <c r="A54" s="7" t="s">
        <v>96</v>
      </c>
      <c r="B54" s="7" t="s">
        <v>97</v>
      </c>
      <c r="C54" s="1">
        <v>300.92</v>
      </c>
      <c r="D54" s="23"/>
      <c r="E54" s="14">
        <f t="shared" si="1"/>
        <v>0</v>
      </c>
    </row>
    <row r="55" spans="1:5" x14ac:dyDescent="0.25">
      <c r="A55" s="7" t="s">
        <v>98</v>
      </c>
      <c r="B55" s="7" t="s">
        <v>99</v>
      </c>
      <c r="C55" s="1">
        <v>140.06</v>
      </c>
      <c r="D55" s="23"/>
      <c r="E55" s="14">
        <f t="shared" si="1"/>
        <v>0</v>
      </c>
    </row>
    <row r="56" spans="1:5" x14ac:dyDescent="0.25">
      <c r="A56" s="7" t="s">
        <v>100</v>
      </c>
      <c r="B56" s="7" t="s">
        <v>101</v>
      </c>
      <c r="C56" s="1">
        <v>461.55</v>
      </c>
      <c r="D56" s="23"/>
      <c r="E56" s="14">
        <f t="shared" si="1"/>
        <v>0</v>
      </c>
    </row>
    <row r="57" spans="1:5" x14ac:dyDescent="0.25">
      <c r="A57" s="7" t="s">
        <v>102</v>
      </c>
      <c r="B57" s="7" t="s">
        <v>87</v>
      </c>
      <c r="C57" s="1">
        <v>490.31</v>
      </c>
      <c r="D57" s="23"/>
      <c r="E57" s="14">
        <f t="shared" si="1"/>
        <v>0</v>
      </c>
    </row>
    <row r="58" spans="1:5" ht="25.5" x14ac:dyDescent="0.25">
      <c r="A58" s="7" t="s">
        <v>103</v>
      </c>
      <c r="B58" s="7" t="s">
        <v>104</v>
      </c>
      <c r="C58" s="1">
        <v>130</v>
      </c>
      <c r="D58" s="23"/>
      <c r="E58" s="14">
        <f t="shared" si="1"/>
        <v>0</v>
      </c>
    </row>
    <row r="59" spans="1:5" ht="25.5" x14ac:dyDescent="0.25">
      <c r="A59" s="7" t="s">
        <v>105</v>
      </c>
      <c r="B59" s="7" t="s">
        <v>106</v>
      </c>
      <c r="C59" s="1">
        <v>130.49</v>
      </c>
      <c r="D59" s="23"/>
      <c r="E59" s="14">
        <f t="shared" si="1"/>
        <v>0</v>
      </c>
    </row>
    <row r="60" spans="1:5" x14ac:dyDescent="0.25">
      <c r="A60" s="7" t="s">
        <v>107</v>
      </c>
      <c r="B60" s="7" t="s">
        <v>108</v>
      </c>
      <c r="C60" s="1">
        <v>180.72</v>
      </c>
      <c r="D60" s="23"/>
      <c r="E60" s="14">
        <f t="shared" si="1"/>
        <v>0</v>
      </c>
    </row>
    <row r="61" spans="1:5" x14ac:dyDescent="0.25">
      <c r="A61" s="7" t="s">
        <v>109</v>
      </c>
      <c r="B61" s="7" t="s">
        <v>110</v>
      </c>
      <c r="C61" s="1">
        <v>110</v>
      </c>
      <c r="D61" s="23"/>
      <c r="E61" s="14">
        <f t="shared" si="1"/>
        <v>0</v>
      </c>
    </row>
    <row r="62" spans="1:5" x14ac:dyDescent="0.25">
      <c r="A62" s="7" t="s">
        <v>111</v>
      </c>
      <c r="B62" s="7" t="s">
        <v>112</v>
      </c>
      <c r="C62" s="1">
        <v>180.31</v>
      </c>
      <c r="D62" s="23"/>
      <c r="E62" s="14">
        <f t="shared" si="1"/>
        <v>0</v>
      </c>
    </row>
    <row r="63" spans="1:5" x14ac:dyDescent="0.25">
      <c r="A63" s="7" t="s">
        <v>113</v>
      </c>
      <c r="B63" s="7" t="s">
        <v>114</v>
      </c>
      <c r="C63" s="1">
        <v>200.75</v>
      </c>
      <c r="D63" s="23"/>
      <c r="E63" s="14">
        <f t="shared" si="1"/>
        <v>0</v>
      </c>
    </row>
    <row r="64" spans="1:5" x14ac:dyDescent="0.25">
      <c r="A64" s="7" t="s">
        <v>115</v>
      </c>
      <c r="B64" s="7" t="s">
        <v>116</v>
      </c>
      <c r="C64" s="1">
        <v>110.07</v>
      </c>
      <c r="D64" s="23"/>
      <c r="E64" s="14">
        <f t="shared" si="1"/>
        <v>0</v>
      </c>
    </row>
    <row r="65" spans="1:5" x14ac:dyDescent="0.25">
      <c r="A65" s="7" t="s">
        <v>117</v>
      </c>
      <c r="B65" s="7" t="s">
        <v>118</v>
      </c>
      <c r="C65" s="1">
        <v>115.98</v>
      </c>
      <c r="D65" s="23"/>
      <c r="E65" s="14">
        <f t="shared" si="1"/>
        <v>0</v>
      </c>
    </row>
    <row r="66" spans="1:5" x14ac:dyDescent="0.25">
      <c r="A66" s="7" t="s">
        <v>119</v>
      </c>
      <c r="B66" s="7" t="s">
        <v>120</v>
      </c>
      <c r="C66" s="1">
        <v>250.06</v>
      </c>
      <c r="D66" s="23"/>
      <c r="E66" s="14">
        <f t="shared" si="1"/>
        <v>0</v>
      </c>
    </row>
    <row r="67" spans="1:5" x14ac:dyDescent="0.25">
      <c r="A67" s="7" t="s">
        <v>121</v>
      </c>
      <c r="B67" s="7" t="s">
        <v>122</v>
      </c>
      <c r="C67" s="1">
        <v>180.67</v>
      </c>
      <c r="D67" s="23"/>
      <c r="E67" s="14">
        <f t="shared" si="1"/>
        <v>0</v>
      </c>
    </row>
    <row r="68" spans="1:5" x14ac:dyDescent="0.25">
      <c r="A68" s="7" t="s">
        <v>123</v>
      </c>
      <c r="B68" s="7" t="s">
        <v>123</v>
      </c>
      <c r="C68" s="1">
        <v>306.17500000000001</v>
      </c>
      <c r="D68" s="23"/>
      <c r="E68" s="14">
        <f t="shared" si="1"/>
        <v>0</v>
      </c>
    </row>
    <row r="69" spans="1:5" ht="15.75" thickBot="1" x14ac:dyDescent="0.3">
      <c r="A69" s="7" t="s">
        <v>124</v>
      </c>
      <c r="B69" s="7" t="s">
        <v>125</v>
      </c>
      <c r="C69" s="2">
        <v>182.35</v>
      </c>
      <c r="D69" s="24"/>
      <c r="E69" s="14">
        <f t="shared" ref="E69" si="2">C69*D69</f>
        <v>0</v>
      </c>
    </row>
    <row r="70" spans="1:5" x14ac:dyDescent="0.25">
      <c r="A70" s="41" t="s">
        <v>126</v>
      </c>
      <c r="B70" s="42"/>
      <c r="C70" s="42"/>
      <c r="D70" s="42"/>
      <c r="E70" s="18">
        <f>SUM(C4:C69)</f>
        <v>11543.862499999996</v>
      </c>
    </row>
    <row r="71" spans="1:5" x14ac:dyDescent="0.25">
      <c r="A71" s="32" t="s">
        <v>127</v>
      </c>
      <c r="B71" s="43"/>
      <c r="C71" s="43"/>
      <c r="D71" s="43"/>
      <c r="E71" s="12">
        <f>SUM(E4:E69)</f>
        <v>0</v>
      </c>
    </row>
    <row r="72" spans="1:5" ht="15.75" thickBot="1" x14ac:dyDescent="0.3">
      <c r="A72" s="4"/>
      <c r="B72" s="4"/>
      <c r="C72" s="4"/>
      <c r="E72" s="15"/>
    </row>
    <row r="73" spans="1:5" ht="36" customHeight="1" thickBot="1" x14ac:dyDescent="0.3">
      <c r="A73" s="30" t="s">
        <v>128</v>
      </c>
      <c r="B73" s="31"/>
      <c r="C73" s="26"/>
      <c r="D73" s="10" t="s">
        <v>135</v>
      </c>
      <c r="E73" s="21">
        <v>30743377.050000001</v>
      </c>
    </row>
    <row r="74" spans="1:5" x14ac:dyDescent="0.25">
      <c r="A74" s="32" t="s">
        <v>129</v>
      </c>
      <c r="B74" s="33"/>
      <c r="C74" s="34"/>
      <c r="D74" s="33"/>
      <c r="E74" s="11">
        <f>C73*E73</f>
        <v>0</v>
      </c>
    </row>
    <row r="75" spans="1:5" ht="15.75" thickBot="1" x14ac:dyDescent="0.3">
      <c r="A75" s="5"/>
      <c r="B75" s="6"/>
      <c r="C75" s="6"/>
      <c r="E75" s="16"/>
    </row>
    <row r="76" spans="1:5" ht="43.5" customHeight="1" thickBot="1" x14ac:dyDescent="0.3">
      <c r="A76" s="30" t="s">
        <v>131</v>
      </c>
      <c r="B76" s="44"/>
      <c r="C76" s="27">
        <v>8</v>
      </c>
      <c r="D76" s="19" t="s">
        <v>130</v>
      </c>
      <c r="E76" s="25"/>
    </row>
    <row r="77" spans="1:5" x14ac:dyDescent="0.25">
      <c r="A77" s="32" t="s">
        <v>132</v>
      </c>
      <c r="B77" s="33"/>
      <c r="C77" s="34"/>
      <c r="D77" s="33"/>
      <c r="E77" s="11">
        <f>C76*E76</f>
        <v>0</v>
      </c>
    </row>
    <row r="78" spans="1:5" x14ac:dyDescent="0.25">
      <c r="A78" s="4"/>
    </row>
    <row r="79" spans="1:5" x14ac:dyDescent="0.25">
      <c r="A79" s="28" t="s">
        <v>133</v>
      </c>
      <c r="B79" s="29"/>
      <c r="C79" s="29"/>
      <c r="D79" s="29"/>
      <c r="E79" s="20">
        <f>E71+E74+E77</f>
        <v>0</v>
      </c>
    </row>
  </sheetData>
  <sheetProtection algorithmName="SHA-512" hashValue="hrlSRW4kzdrYJGqia8x+2vwj0qLKcUnAGcO2ogVHXv3czzlK5jKOS/9b3FSt+7D0uofSwjfT6DxcRS3nIrLmOw==" saltValue="7J6F0C7arWnLh0nHNAIKNQ==" spinCount="100000" sheet="1" objects="1" scenarios="1" selectLockedCells="1"/>
  <mergeCells count="9">
    <mergeCell ref="A79:D79"/>
    <mergeCell ref="A73:B73"/>
    <mergeCell ref="A74:D74"/>
    <mergeCell ref="A77:D77"/>
    <mergeCell ref="A1:E1"/>
    <mergeCell ref="A2:E2"/>
    <mergeCell ref="A70:D70"/>
    <mergeCell ref="A71:D71"/>
    <mergeCell ref="A76:B7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Callasans Veras Pessoa</dc:creator>
  <cp:lastModifiedBy>Geovana Callasans Veras Pessoa</cp:lastModifiedBy>
  <dcterms:created xsi:type="dcterms:W3CDTF">2025-02-11T18:38:57Z</dcterms:created>
  <dcterms:modified xsi:type="dcterms:W3CDTF">2025-06-06T16:08:38Z</dcterms:modified>
</cp:coreProperties>
</file>